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Mass Spec\"/>
    </mc:Choice>
  </mc:AlternateContent>
  <xr:revisionPtr revIDLastSave="0" documentId="13_ncr:1_{63139EC2-BA75-4D0D-9918-5E25031628B8}" xr6:coauthVersionLast="43" xr6:coauthVersionMax="43" xr10:uidLastSave="{00000000-0000-0000-0000-000000000000}"/>
  <bookViews>
    <workbookView xWindow="-110" yWindow="-110" windowWidth="19420" windowHeight="11020" xr2:uid="{33EB08C0-13BF-4C01-9F15-2901A864ED3C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2" l="1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A1" i="2"/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</calcChain>
</file>

<file path=xl/sharedStrings.xml><?xml version="1.0" encoding="utf-8"?>
<sst xmlns="http://schemas.openxmlformats.org/spreadsheetml/2006/main" count="317" uniqueCount="181">
  <si>
    <t>Ribosome-associated?</t>
  </si>
  <si>
    <t>Purified Proteins</t>
  </si>
  <si>
    <t>Missing Ribosome-Associated Proteins</t>
  </si>
  <si>
    <t>Column1</t>
  </si>
  <si>
    <t>rpoA1</t>
  </si>
  <si>
    <t>rpoA2</t>
  </si>
  <si>
    <t>rpoB</t>
  </si>
  <si>
    <t>acn</t>
  </si>
  <si>
    <t>pnp</t>
  </si>
  <si>
    <t>atpA</t>
  </si>
  <si>
    <t>atpD</t>
  </si>
  <si>
    <t>der</t>
  </si>
  <si>
    <t>tig</t>
  </si>
  <si>
    <t>prfA</t>
  </si>
  <si>
    <t>ftsZ</t>
  </si>
  <si>
    <t>-</t>
  </si>
  <si>
    <t>ü</t>
  </si>
  <si>
    <t>nuoB</t>
  </si>
  <si>
    <t>hfq</t>
  </si>
  <si>
    <t>rpoC</t>
  </si>
  <si>
    <t>dnaK</t>
  </si>
  <si>
    <t>groL</t>
  </si>
  <si>
    <t>rpIB</t>
  </si>
  <si>
    <t>rpsB</t>
  </si>
  <si>
    <t>rpsC</t>
  </si>
  <si>
    <t>rpsD</t>
  </si>
  <si>
    <t>smpB</t>
  </si>
  <si>
    <t>rpsG</t>
  </si>
  <si>
    <t>rpsE</t>
  </si>
  <si>
    <t>rplA</t>
  </si>
  <si>
    <t>rplD</t>
  </si>
  <si>
    <t>rplC</t>
  </si>
  <si>
    <t>rplE</t>
  </si>
  <si>
    <t>rplF</t>
  </si>
  <si>
    <t>rplJ</t>
  </si>
  <si>
    <t>rplQ</t>
  </si>
  <si>
    <t>rplI</t>
  </si>
  <si>
    <t>rplM</t>
  </si>
  <si>
    <t>rplP</t>
  </si>
  <si>
    <t>rplK</t>
  </si>
  <si>
    <t>rplO</t>
  </si>
  <si>
    <t>rpsH</t>
  </si>
  <si>
    <t>rpsL</t>
  </si>
  <si>
    <t>rpsK</t>
  </si>
  <si>
    <t>rpsM</t>
  </si>
  <si>
    <t>rplT</t>
  </si>
  <si>
    <t>rplS</t>
  </si>
  <si>
    <t>rplN</t>
  </si>
  <si>
    <t>rpsF</t>
  </si>
  <si>
    <t>rplR</t>
  </si>
  <si>
    <t>rplL</t>
  </si>
  <si>
    <t>rplW</t>
  </si>
  <si>
    <t>rplY</t>
  </si>
  <si>
    <t>rplX</t>
  </si>
  <si>
    <t>rplV</t>
  </si>
  <si>
    <t>rplU</t>
  </si>
  <si>
    <t>rpsN</t>
  </si>
  <si>
    <t>rpsJ</t>
  </si>
  <si>
    <t>rpsS</t>
  </si>
  <si>
    <t>rpsQ</t>
  </si>
  <si>
    <t>rpsO</t>
  </si>
  <si>
    <t>rpsT</t>
  </si>
  <si>
    <t>rpmB</t>
  </si>
  <si>
    <t>rpmA</t>
  </si>
  <si>
    <t>rpsP</t>
  </si>
  <si>
    <t>rpmE</t>
  </si>
  <si>
    <t>rpsU2</t>
  </si>
  <si>
    <t>rpsR</t>
  </si>
  <si>
    <t>rpmC</t>
  </si>
  <si>
    <t>rpmD</t>
  </si>
  <si>
    <t>rpmF</t>
  </si>
  <si>
    <t>rpmG</t>
  </si>
  <si>
    <t>rpmH</t>
  </si>
  <si>
    <t>Purified Protein</t>
  </si>
  <si>
    <t xml:space="preserve">Peptide chain release factor 1 </t>
  </si>
  <si>
    <t>Aconitate hydratase A</t>
  </si>
  <si>
    <t>ATP synthase subunit alpha</t>
  </si>
  <si>
    <t>ATP synthase subunit beta</t>
  </si>
  <si>
    <t>GTPase Der</t>
  </si>
  <si>
    <t>Chaperone protein DnaK</t>
  </si>
  <si>
    <t>Cell division protein FtsZ</t>
  </si>
  <si>
    <t>60 kDa chaperonin</t>
  </si>
  <si>
    <t>RNA-binding protein Hfq</t>
  </si>
  <si>
    <t xml:space="preserve">NADH-quinone oxidoreductase subunit B </t>
  </si>
  <si>
    <t>Polyribonucleotide nucleotidyltransferase</t>
  </si>
  <si>
    <t>50S ribosomal protein L1</t>
  </si>
  <si>
    <t>50S ribosomal protein L2</t>
  </si>
  <si>
    <t>50S ribosomal protein L3</t>
  </si>
  <si>
    <t>50S ribosomal protein L4</t>
  </si>
  <si>
    <t>50S ribosomal protein L5</t>
  </si>
  <si>
    <t xml:space="preserve">50S ribosomal protein L6 </t>
  </si>
  <si>
    <t>50S ribosomal protein L9</t>
  </si>
  <si>
    <t>50S ribosomal protein L10</t>
  </si>
  <si>
    <t>50S ribosomal protein L11</t>
  </si>
  <si>
    <t>50S ribosomal protein L7/L12</t>
  </si>
  <si>
    <t>50S ribosomal protein L13</t>
  </si>
  <si>
    <t>50S ribosomal protein L14</t>
  </si>
  <si>
    <t>50S ribosomal protein L15</t>
  </si>
  <si>
    <t>50S ribosomal protein L16</t>
  </si>
  <si>
    <t>50S ribosomal protein L17</t>
  </si>
  <si>
    <t>50S ribosomal protein L18</t>
  </si>
  <si>
    <t>50S ribosomal protein L19</t>
  </si>
  <si>
    <t>50S ribosomal protein L20</t>
  </si>
  <si>
    <t>50S ribosomal protein L21</t>
  </si>
  <si>
    <t>50S ribosomal protein L22</t>
  </si>
  <si>
    <t>50S ribosomal protein L23</t>
  </si>
  <si>
    <t>50S ribosomal protein L24</t>
  </si>
  <si>
    <t>50S ribosomal protein L25</t>
  </si>
  <si>
    <t>50S ribosomal protein L27</t>
  </si>
  <si>
    <t>50S ribosomal protein L28</t>
  </si>
  <si>
    <t>50S ribosomal protein L29</t>
  </si>
  <si>
    <t xml:space="preserve">50S ribosomal protein L30 </t>
  </si>
  <si>
    <t xml:space="preserve">50S ribosomal protein L31 </t>
  </si>
  <si>
    <t>50S ribosomal protein L32</t>
  </si>
  <si>
    <t xml:space="preserve">50S ribosomal protein L33 </t>
  </si>
  <si>
    <t xml:space="preserve">50S ribosomal protein L34 </t>
  </si>
  <si>
    <t xml:space="preserve">DNA-directed RNA polymerase subunit alpha 1 </t>
  </si>
  <si>
    <t xml:space="preserve">DNA-directed RNA polymerase subunit alpha 2 </t>
  </si>
  <si>
    <t xml:space="preserve">DNA-directed RNA polymerase subunit beta </t>
  </si>
  <si>
    <t xml:space="preserve">DNA-directed RNA polymerase subunit beta' </t>
  </si>
  <si>
    <t xml:space="preserve">30S ribosomal protein S2 </t>
  </si>
  <si>
    <t xml:space="preserve">30S ribosomal protein S3 </t>
  </si>
  <si>
    <t xml:space="preserve">30S ribosomal protein S4 </t>
  </si>
  <si>
    <t xml:space="preserve">30S ribosomal protein S5 </t>
  </si>
  <si>
    <t xml:space="preserve">30S ribosomal protein S6 </t>
  </si>
  <si>
    <t>30S ribosomal protein S7</t>
  </si>
  <si>
    <t xml:space="preserve">30S ribosomal protein S8 </t>
  </si>
  <si>
    <t xml:space="preserve">30S ribosomal protein S10 </t>
  </si>
  <si>
    <t xml:space="preserve">30S ribosomal protein S11 </t>
  </si>
  <si>
    <t xml:space="preserve">30S ribosomal protein S12 </t>
  </si>
  <si>
    <t xml:space="preserve">30S ribosomal protein S13 </t>
  </si>
  <si>
    <t xml:space="preserve">30S ribosomal protein S14 </t>
  </si>
  <si>
    <t>30S ribosomal protein S15</t>
  </si>
  <si>
    <t xml:space="preserve">30S ribosomal protein S16 </t>
  </si>
  <si>
    <t>30S ribosomal protein S17</t>
  </si>
  <si>
    <t xml:space="preserve">30S ribosomal protein S18 </t>
  </si>
  <si>
    <t xml:space="preserve">30S ribosomal protein S19 </t>
  </si>
  <si>
    <t xml:space="preserve">30S ribosomal protein S20 </t>
  </si>
  <si>
    <t xml:space="preserve">30S ribosomal protein S21 2 </t>
  </si>
  <si>
    <t xml:space="preserve">SsrA-binding protein </t>
  </si>
  <si>
    <t xml:space="preserve">Trigger factor </t>
  </si>
  <si>
    <t>rpsA : 30S ribosomal protein S1</t>
  </si>
  <si>
    <t>rpsI : 30S ribosomal protein S9</t>
  </si>
  <si>
    <t>rpsV : 30S ribosomal protein S22</t>
  </si>
  <si>
    <t>Highly abundant in cell?</t>
  </si>
  <si>
    <t>rpmI : 50S ribosomal protein L35</t>
  </si>
  <si>
    <t>rpmJ : 50S ribosomal protein L36</t>
  </si>
  <si>
    <t>probably pulled down rest of complex</t>
  </si>
  <si>
    <t>prim to quaternary</t>
  </si>
  <si>
    <t>Reason</t>
  </si>
  <si>
    <t>Late in assembly</t>
  </si>
  <si>
    <t>https://www.ebi.ac.uk/interpro/entry/IPR012607</t>
  </si>
  <si>
    <t>https://www.pnas.org/content/112/34/E4707</t>
  </si>
  <si>
    <t>https://www.ncbi.nlm.nih.gov/pmc/articles/PMC4288201/</t>
  </si>
  <si>
    <t>Length</t>
  </si>
  <si>
    <t>in Francisella</t>
  </si>
  <si>
    <t>Yes</t>
  </si>
  <si>
    <t>Late in assembly, very small</t>
  </si>
  <si>
    <t>Not part of francisella</t>
  </si>
  <si>
    <t>78 aa 8.6 kda</t>
  </si>
  <si>
    <t>48 aa, 5.28 kda</t>
  </si>
  <si>
    <t>Not in database</t>
  </si>
  <si>
    <t>Weak affinity, not in database</t>
  </si>
  <si>
    <t>multispecies?</t>
  </si>
  <si>
    <t>y</t>
  </si>
  <si>
    <t>Greater than 0.2%, which is top 10th percentile</t>
  </si>
  <si>
    <t>4-alpha-glucanotransferase</t>
  </si>
  <si>
    <t>30S ribosomal protein S1</t>
  </si>
  <si>
    <t>30S ribosomal protein S9</t>
  </si>
  <si>
    <t>ATP-dependent metallo protease</t>
  </si>
  <si>
    <t>FAD-binding family protein</t>
  </si>
  <si>
    <t>ferritin-like protein</t>
  </si>
  <si>
    <t>gtp-binding protein enga</t>
  </si>
  <si>
    <t>NADH dehydrogenase subunit g</t>
  </si>
  <si>
    <t>udp-glucse/gdp-mannose dehydrogenase</t>
  </si>
  <si>
    <t>acyl-coA dehydrogenase</t>
  </si>
  <si>
    <t>aldolase/adducin class II family protein</t>
  </si>
  <si>
    <t>cold-shock DEAD-box protein A</t>
  </si>
  <si>
    <t>dihydrolipoamide acetyltransferase</t>
  </si>
  <si>
    <t>dihydrolipoamide dehydrogenase</t>
  </si>
  <si>
    <t>dihydrolipoamidesuccinyltransferase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</si>
</sst>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0" fillId="0" borderId="2" xfId="0" applyBorder="1"/>
    <xf numFmtId="16" fontId="0" fillId="0" borderId="0" xfId="0" applyNumberFormat="1"/>
    <xf numFmtId="0" fontId="0" fillId="2" borderId="3" xfId="0" applyFill="1" applyBorder="1"/>
    <xf numFmtId="0" fontId="0" fillId="0" borderId="0" xfId="0" applyAlignment="1">
      <alignment wrapText="1"/>
    </xf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7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79375</xdr:colOff>
      <xdr:row>2</xdr:row>
      <xdr:rowOff>63500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8B1B82-BC12-4470-A159-DED16D47936E}"/>
            </a:ext>
          </a:extLst>
        </xdr:cNvPr>
        <xdr:cNvSpPr txBox="1"/>
      </xdr:nvSpPr>
      <xdr:spPr>
        <a:xfrm>
          <a:off x="2359025" y="17208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79375</xdr:colOff>
      <xdr:row>2</xdr:row>
      <xdr:rowOff>63500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47D4155-9B5D-4541-BBB0-FB926BE3E0F1}"/>
            </a:ext>
          </a:extLst>
        </xdr:cNvPr>
        <xdr:cNvSpPr txBox="1"/>
      </xdr:nvSpPr>
      <xdr:spPr>
        <a:xfrm>
          <a:off x="2422525" y="431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79375</xdr:colOff>
      <xdr:row>4</xdr:row>
      <xdr:rowOff>63500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CB02200-8850-4992-ADF2-8012E73DC623}"/>
            </a:ext>
          </a:extLst>
        </xdr:cNvPr>
        <xdr:cNvSpPr txBox="1"/>
      </xdr:nvSpPr>
      <xdr:spPr>
        <a:xfrm>
          <a:off x="3921125" y="431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79375</xdr:colOff>
      <xdr:row>5</xdr:row>
      <xdr:rowOff>63500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7B746EB-54BA-4D81-B191-FB9EB5FE7972}"/>
            </a:ext>
          </a:extLst>
        </xdr:cNvPr>
        <xdr:cNvSpPr txBox="1"/>
      </xdr:nvSpPr>
      <xdr:spPr>
        <a:xfrm>
          <a:off x="3921125" y="8001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4</xdr:col>
      <xdr:colOff>79375</xdr:colOff>
      <xdr:row>1</xdr:row>
      <xdr:rowOff>63500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A01D2F8-C742-422F-8C1A-07C339A195C6}"/>
            </a:ext>
          </a:extLst>
        </xdr:cNvPr>
        <xdr:cNvSpPr txBox="1"/>
      </xdr:nvSpPr>
      <xdr:spPr>
        <a:xfrm>
          <a:off x="5000625" y="4318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8CDA23-8844-4C20-9353-C87FBA48DFF8}" name="Table2" displayName="Table2" ref="A1:E83" totalsRowShown="0" headerRowDxfId="6" dataDxfId="5">
  <autoFilter ref="A1:E83" xr:uid="{B0BD4533-03EA-4012-93EC-2EE1BC8B7E15}"/>
  <sortState ref="A2:E68">
    <sortCondition ref="A1:A68"/>
  </sortState>
  <tableColumns count="5">
    <tableColumn id="1" xr3:uid="{7CF9D58E-2BEF-46F1-89A2-526CD3330909}" name="Purified Proteins" dataDxfId="4"/>
    <tableColumn id="4" xr3:uid="{E50637BC-462E-4C37-8B57-0BEECF2D637C}" name="Column1" dataDxfId="3"/>
    <tableColumn id="5" xr3:uid="{655B5C08-2E7C-4C8A-A3D4-78512384C201}" name="Purified Protein" dataDxfId="2">
      <calculatedColumnFormula>CONCATENATE(A2," : ",B2)</calculatedColumnFormula>
    </tableColumn>
    <tableColumn id="2" xr3:uid="{70889EAF-514F-45F2-88D3-67B76E18653E}" name="Ribosome-associated?" dataDxfId="1"/>
    <tableColumn id="3" xr3:uid="{F4BF9024-6CAF-44CF-8217-E928469C94C9}" name="Highly abundant in cell?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01FCE85-6076-4423-BA40-CC7D1FDC90B8}" name="Table3" displayName="Table3" ref="J1:K5" totalsRowShown="0">
  <autoFilter ref="J1:K5" xr:uid="{6A39AD43-9E31-4019-9216-F0E1B70EFC25}"/>
  <tableColumns count="2">
    <tableColumn id="1" xr3:uid="{BEEA4EC9-F1DF-4274-B5CD-84DF5B4F26E8}" name="Missing Ribosome-Associated Proteins"/>
    <tableColumn id="2" xr3:uid="{736A58D9-6EE1-4C3E-A9B1-50060C1B3E99}" name="Reas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0FD2E-80A6-4976-A3E1-012DDBFA87EF}">
  <dimension ref="A1:P83"/>
  <sheetViews>
    <sheetView tabSelected="1" topLeftCell="C65" workbookViewId="0">
      <selection activeCell="C83" sqref="C83"/>
    </sheetView>
  </sheetViews>
  <sheetFormatPr defaultRowHeight="14.5" x14ac:dyDescent="0.35"/>
  <cols>
    <col min="1" max="2" width="23.54296875" style="2" hidden="1" customWidth="1"/>
    <col min="3" max="3" width="46.81640625" style="2" customWidth="1"/>
    <col min="4" max="4" width="23.6328125" style="2" customWidth="1"/>
    <col min="5" max="5" width="25.453125" style="2" customWidth="1"/>
    <col min="10" max="10" width="34.90625" customWidth="1"/>
    <col min="11" max="11" width="24.81640625" customWidth="1"/>
  </cols>
  <sheetData>
    <row r="1" spans="1:16" x14ac:dyDescent="0.35">
      <c r="A1" s="2" t="s">
        <v>1</v>
      </c>
      <c r="B1" s="2" t="s">
        <v>3</v>
      </c>
      <c r="C1" s="2" t="s">
        <v>73</v>
      </c>
      <c r="D1" s="2" t="s">
        <v>0</v>
      </c>
      <c r="E1" s="2" t="s">
        <v>144</v>
      </c>
      <c r="F1" t="s">
        <v>165</v>
      </c>
      <c r="J1" t="s">
        <v>2</v>
      </c>
      <c r="K1" t="s">
        <v>149</v>
      </c>
      <c r="M1" t="s">
        <v>154</v>
      </c>
      <c r="N1" t="s">
        <v>155</v>
      </c>
      <c r="P1" s="9" t="s">
        <v>148</v>
      </c>
    </row>
    <row r="2" spans="1:16" x14ac:dyDescent="0.35">
      <c r="A2" s="2" t="s">
        <v>7</v>
      </c>
      <c r="B2" t="s">
        <v>75</v>
      </c>
      <c r="C2" t="str">
        <f t="shared" ref="C2:C33" si="0">CONCATENATE(A2," : ",B2)</f>
        <v>acn : Aconitate hydratase A</v>
      </c>
      <c r="D2" s="3" t="s">
        <v>15</v>
      </c>
      <c r="E2" s="4" t="s">
        <v>16</v>
      </c>
      <c r="J2" t="s">
        <v>141</v>
      </c>
      <c r="K2" t="s">
        <v>162</v>
      </c>
      <c r="N2" t="s">
        <v>156</v>
      </c>
      <c r="P2" t="s">
        <v>153</v>
      </c>
    </row>
    <row r="3" spans="1:16" x14ac:dyDescent="0.35">
      <c r="A3" s="2" t="s">
        <v>9</v>
      </c>
      <c r="B3" t="s">
        <v>76</v>
      </c>
      <c r="C3" t="str">
        <f t="shared" si="0"/>
        <v>atpA : ATP synthase subunit alpha</v>
      </c>
      <c r="D3" s="3" t="s">
        <v>15</v>
      </c>
      <c r="E3" s="4" t="s">
        <v>16</v>
      </c>
      <c r="J3" t="s">
        <v>142</v>
      </c>
      <c r="K3" t="s">
        <v>161</v>
      </c>
      <c r="M3">
        <v>133</v>
      </c>
      <c r="N3" t="s">
        <v>156</v>
      </c>
    </row>
    <row r="4" spans="1:16" x14ac:dyDescent="0.35">
      <c r="A4" s="2" t="s">
        <v>10</v>
      </c>
      <c r="B4" t="s">
        <v>77</v>
      </c>
      <c r="C4" t="str">
        <f t="shared" si="0"/>
        <v>atpD : ATP synthase subunit beta</v>
      </c>
      <c r="D4" s="3" t="s">
        <v>15</v>
      </c>
      <c r="E4" s="4" t="s">
        <v>16</v>
      </c>
      <c r="J4" t="s">
        <v>145</v>
      </c>
      <c r="K4" t="s">
        <v>150</v>
      </c>
      <c r="M4" t="s">
        <v>159</v>
      </c>
      <c r="N4" t="s">
        <v>156</v>
      </c>
      <c r="P4" t="s">
        <v>151</v>
      </c>
    </row>
    <row r="5" spans="1:16" x14ac:dyDescent="0.35">
      <c r="A5" s="2" t="s">
        <v>11</v>
      </c>
      <c r="B5" t="s">
        <v>78</v>
      </c>
      <c r="C5" t="str">
        <f t="shared" si="0"/>
        <v>der : GTPase Der</v>
      </c>
      <c r="D5" s="4" t="s">
        <v>16</v>
      </c>
      <c r="E5" s="3" t="s">
        <v>15</v>
      </c>
      <c r="J5" t="s">
        <v>146</v>
      </c>
      <c r="K5" t="s">
        <v>157</v>
      </c>
      <c r="M5" t="s">
        <v>160</v>
      </c>
      <c r="N5" t="s">
        <v>156</v>
      </c>
      <c r="P5" t="s">
        <v>152</v>
      </c>
    </row>
    <row r="6" spans="1:16" x14ac:dyDescent="0.35">
      <c r="A6" s="2" t="s">
        <v>20</v>
      </c>
      <c r="B6" t="s">
        <v>79</v>
      </c>
      <c r="C6" t="str">
        <f t="shared" si="0"/>
        <v>dnaK : Chaperone protein DnaK</v>
      </c>
      <c r="D6" s="3" t="s">
        <v>15</v>
      </c>
      <c r="E6" s="4" t="s">
        <v>16</v>
      </c>
    </row>
    <row r="7" spans="1:16" x14ac:dyDescent="0.35">
      <c r="A7" s="2" t="s">
        <v>14</v>
      </c>
      <c r="B7" t="s">
        <v>80</v>
      </c>
      <c r="C7" t="str">
        <f t="shared" si="0"/>
        <v>ftsZ : Cell division protein FtsZ</v>
      </c>
      <c r="D7" s="3" t="s">
        <v>15</v>
      </c>
      <c r="E7" s="4" t="s">
        <v>16</v>
      </c>
      <c r="J7" s="5" t="s">
        <v>143</v>
      </c>
      <c r="K7" s="10" t="s">
        <v>158</v>
      </c>
    </row>
    <row r="8" spans="1:16" x14ac:dyDescent="0.35">
      <c r="A8" s="2" t="s">
        <v>21</v>
      </c>
      <c r="B8" t="s">
        <v>81</v>
      </c>
      <c r="C8" t="str">
        <f t="shared" si="0"/>
        <v>groL : 60 kDa chaperonin</v>
      </c>
      <c r="D8" s="3" t="s">
        <v>15</v>
      </c>
      <c r="E8" s="4" t="s">
        <v>16</v>
      </c>
    </row>
    <row r="9" spans="1:16" x14ac:dyDescent="0.35">
      <c r="A9" s="2" t="s">
        <v>18</v>
      </c>
      <c r="B9" t="s">
        <v>82</v>
      </c>
      <c r="C9" t="str">
        <f t="shared" si="0"/>
        <v>hfq : RNA-binding protein Hfq</v>
      </c>
      <c r="D9" s="4" t="s">
        <v>16</v>
      </c>
      <c r="E9" s="3" t="s">
        <v>15</v>
      </c>
    </row>
    <row r="10" spans="1:16" x14ac:dyDescent="0.35">
      <c r="A10" s="2" t="s">
        <v>17</v>
      </c>
      <c r="B10" t="s">
        <v>83</v>
      </c>
      <c r="C10" s="11" t="str">
        <f t="shared" si="0"/>
        <v xml:space="preserve">nuoB : NADH-quinone oxidoreductase subunit B </v>
      </c>
      <c r="D10" s="3" t="s">
        <v>15</v>
      </c>
      <c r="E10" s="3" t="s">
        <v>15</v>
      </c>
      <c r="F10" t="s">
        <v>163</v>
      </c>
    </row>
    <row r="11" spans="1:16" x14ac:dyDescent="0.35">
      <c r="A11" s="2" t="s">
        <v>8</v>
      </c>
      <c r="B11" t="s">
        <v>84</v>
      </c>
      <c r="C11" t="str">
        <f t="shared" si="0"/>
        <v>pnp : Polyribonucleotide nucleotidyltransferase</v>
      </c>
      <c r="D11" s="4" t="s">
        <v>16</v>
      </c>
      <c r="E11" s="4" t="s">
        <v>16</v>
      </c>
    </row>
    <row r="12" spans="1:16" x14ac:dyDescent="0.35">
      <c r="A12" s="2" t="s">
        <v>13</v>
      </c>
      <c r="B12" t="s">
        <v>74</v>
      </c>
      <c r="C12" t="str">
        <f t="shared" si="0"/>
        <v xml:space="preserve">prfA : Peptide chain release factor 1 </v>
      </c>
      <c r="D12" s="4" t="s">
        <v>16</v>
      </c>
      <c r="E12" s="3" t="s">
        <v>15</v>
      </c>
    </row>
    <row r="13" spans="1:16" x14ac:dyDescent="0.35">
      <c r="A13" s="2" t="s">
        <v>22</v>
      </c>
      <c r="B13" t="s">
        <v>85</v>
      </c>
      <c r="C13" t="str">
        <f t="shared" si="0"/>
        <v>rpIB : 50S ribosomal protein L1</v>
      </c>
      <c r="D13" s="4" t="s">
        <v>16</v>
      </c>
      <c r="E13" s="4" t="s">
        <v>16</v>
      </c>
    </row>
    <row r="14" spans="1:16" x14ac:dyDescent="0.35">
      <c r="A14" s="2" t="s">
        <v>29</v>
      </c>
      <c r="B14" t="s">
        <v>86</v>
      </c>
      <c r="C14" t="str">
        <f t="shared" si="0"/>
        <v>rplA : 50S ribosomal protein L2</v>
      </c>
      <c r="D14" s="4" t="s">
        <v>16</v>
      </c>
      <c r="E14" s="4" t="s">
        <v>16</v>
      </c>
    </row>
    <row r="15" spans="1:16" x14ac:dyDescent="0.35">
      <c r="A15" s="2" t="s">
        <v>31</v>
      </c>
      <c r="B15" t="s">
        <v>87</v>
      </c>
      <c r="C15" t="str">
        <f t="shared" si="0"/>
        <v>rplC : 50S ribosomal protein L3</v>
      </c>
      <c r="D15" s="4" t="s">
        <v>16</v>
      </c>
      <c r="E15" s="4" t="s">
        <v>16</v>
      </c>
    </row>
    <row r="16" spans="1:16" x14ac:dyDescent="0.35">
      <c r="A16" s="2" t="s">
        <v>30</v>
      </c>
      <c r="B16" t="s">
        <v>88</v>
      </c>
      <c r="C16" t="str">
        <f t="shared" si="0"/>
        <v>rplD : 50S ribosomal protein L4</v>
      </c>
      <c r="D16" s="4" t="s">
        <v>16</v>
      </c>
      <c r="E16" s="3" t="s">
        <v>15</v>
      </c>
    </row>
    <row r="17" spans="1:5" x14ac:dyDescent="0.35">
      <c r="A17" s="2" t="s">
        <v>32</v>
      </c>
      <c r="B17" t="s">
        <v>89</v>
      </c>
      <c r="C17" t="str">
        <f t="shared" si="0"/>
        <v>rplE : 50S ribosomal protein L5</v>
      </c>
      <c r="D17" s="4" t="s">
        <v>16</v>
      </c>
      <c r="E17" s="4" t="s">
        <v>16</v>
      </c>
    </row>
    <row r="18" spans="1:5" x14ac:dyDescent="0.35">
      <c r="A18" s="2" t="s">
        <v>33</v>
      </c>
      <c r="B18" t="s">
        <v>90</v>
      </c>
      <c r="C18" t="str">
        <f t="shared" si="0"/>
        <v xml:space="preserve">rplF : 50S ribosomal protein L6 </v>
      </c>
      <c r="D18" s="4" t="s">
        <v>16</v>
      </c>
      <c r="E18" s="3" t="s">
        <v>15</v>
      </c>
    </row>
    <row r="19" spans="1:5" x14ac:dyDescent="0.35">
      <c r="A19" s="2" t="s">
        <v>36</v>
      </c>
      <c r="B19" t="s">
        <v>91</v>
      </c>
      <c r="C19" t="str">
        <f t="shared" si="0"/>
        <v>rplI : 50S ribosomal protein L9</v>
      </c>
      <c r="D19" s="4" t="s">
        <v>16</v>
      </c>
      <c r="E19" s="4" t="s">
        <v>16</v>
      </c>
    </row>
    <row r="20" spans="1:5" x14ac:dyDescent="0.35">
      <c r="A20" s="2" t="s">
        <v>34</v>
      </c>
      <c r="B20" t="s">
        <v>92</v>
      </c>
      <c r="C20" t="str">
        <f t="shared" si="0"/>
        <v>rplJ : 50S ribosomal protein L10</v>
      </c>
      <c r="D20" s="4" t="s">
        <v>16</v>
      </c>
      <c r="E20" s="4" t="s">
        <v>16</v>
      </c>
    </row>
    <row r="21" spans="1:5" x14ac:dyDescent="0.35">
      <c r="A21" s="2" t="s">
        <v>39</v>
      </c>
      <c r="B21" t="s">
        <v>93</v>
      </c>
      <c r="C21" t="str">
        <f t="shared" si="0"/>
        <v>rplK : 50S ribosomal protein L11</v>
      </c>
      <c r="D21" s="4" t="s">
        <v>16</v>
      </c>
      <c r="E21" s="3" t="s">
        <v>15</v>
      </c>
    </row>
    <row r="22" spans="1:5" x14ac:dyDescent="0.35">
      <c r="A22" s="2" t="s">
        <v>50</v>
      </c>
      <c r="B22" t="s">
        <v>94</v>
      </c>
      <c r="C22" t="str">
        <f t="shared" si="0"/>
        <v>rplL : 50S ribosomal protein L7/L12</v>
      </c>
      <c r="D22" s="4" t="s">
        <v>16</v>
      </c>
      <c r="E22" s="4" t="s">
        <v>16</v>
      </c>
    </row>
    <row r="23" spans="1:5" x14ac:dyDescent="0.35">
      <c r="A23" s="2" t="s">
        <v>37</v>
      </c>
      <c r="B23" t="s">
        <v>95</v>
      </c>
      <c r="C23" t="str">
        <f t="shared" si="0"/>
        <v>rplM : 50S ribosomal protein L13</v>
      </c>
      <c r="D23" s="4" t="s">
        <v>16</v>
      </c>
      <c r="E23" s="3" t="s">
        <v>15</v>
      </c>
    </row>
    <row r="24" spans="1:5" x14ac:dyDescent="0.35">
      <c r="A24" s="2" t="s">
        <v>47</v>
      </c>
      <c r="B24" t="s">
        <v>96</v>
      </c>
      <c r="C24" t="str">
        <f t="shared" si="0"/>
        <v>rplN : 50S ribosomal protein L14</v>
      </c>
      <c r="D24" s="4" t="s">
        <v>16</v>
      </c>
      <c r="E24" s="3" t="s">
        <v>15</v>
      </c>
    </row>
    <row r="25" spans="1:5" x14ac:dyDescent="0.35">
      <c r="A25" s="2" t="s">
        <v>40</v>
      </c>
      <c r="B25" t="s">
        <v>97</v>
      </c>
      <c r="C25" t="str">
        <f t="shared" si="0"/>
        <v>rplO : 50S ribosomal protein L15</v>
      </c>
      <c r="D25" s="4" t="s">
        <v>16</v>
      </c>
      <c r="E25" s="3" t="s">
        <v>15</v>
      </c>
    </row>
    <row r="26" spans="1:5" x14ac:dyDescent="0.35">
      <c r="A26" s="2" t="s">
        <v>38</v>
      </c>
      <c r="B26" t="s">
        <v>98</v>
      </c>
      <c r="C26" t="str">
        <f t="shared" si="0"/>
        <v>rplP : 50S ribosomal protein L16</v>
      </c>
      <c r="D26" s="4" t="s">
        <v>16</v>
      </c>
      <c r="E26" s="3" t="s">
        <v>15</v>
      </c>
    </row>
    <row r="27" spans="1:5" x14ac:dyDescent="0.35">
      <c r="A27" s="2" t="s">
        <v>35</v>
      </c>
      <c r="B27" t="s">
        <v>99</v>
      </c>
      <c r="C27" t="str">
        <f t="shared" si="0"/>
        <v>rplQ : 50S ribosomal protein L17</v>
      </c>
      <c r="D27" s="4" t="s">
        <v>16</v>
      </c>
      <c r="E27" s="3" t="s">
        <v>15</v>
      </c>
    </row>
    <row r="28" spans="1:5" x14ac:dyDescent="0.35">
      <c r="A28" s="2" t="s">
        <v>49</v>
      </c>
      <c r="B28" t="s">
        <v>100</v>
      </c>
      <c r="C28" t="str">
        <f t="shared" si="0"/>
        <v>rplR : 50S ribosomal protein L18</v>
      </c>
      <c r="D28" s="4" t="s">
        <v>16</v>
      </c>
      <c r="E28" s="3" t="s">
        <v>15</v>
      </c>
    </row>
    <row r="29" spans="1:5" x14ac:dyDescent="0.35">
      <c r="A29" s="2" t="s">
        <v>46</v>
      </c>
      <c r="B29" t="s">
        <v>101</v>
      </c>
      <c r="C29" t="str">
        <f t="shared" si="0"/>
        <v>rplS : 50S ribosomal protein L19</v>
      </c>
      <c r="D29" s="4" t="s">
        <v>16</v>
      </c>
      <c r="E29" s="3" t="s">
        <v>15</v>
      </c>
    </row>
    <row r="30" spans="1:5" x14ac:dyDescent="0.35">
      <c r="A30" s="2" t="s">
        <v>45</v>
      </c>
      <c r="B30" t="s">
        <v>102</v>
      </c>
      <c r="C30" t="str">
        <f t="shared" si="0"/>
        <v>rplT : 50S ribosomal protein L20</v>
      </c>
      <c r="D30" s="4" t="s">
        <v>16</v>
      </c>
      <c r="E30" s="3" t="s">
        <v>15</v>
      </c>
    </row>
    <row r="31" spans="1:5" x14ac:dyDescent="0.35">
      <c r="A31" s="2" t="s">
        <v>55</v>
      </c>
      <c r="B31" t="s">
        <v>103</v>
      </c>
      <c r="C31" t="str">
        <f t="shared" si="0"/>
        <v>rplU : 50S ribosomal protein L21</v>
      </c>
      <c r="D31" s="4" t="s">
        <v>16</v>
      </c>
      <c r="E31" s="3" t="s">
        <v>15</v>
      </c>
    </row>
    <row r="32" spans="1:5" x14ac:dyDescent="0.35">
      <c r="A32" s="2" t="s">
        <v>54</v>
      </c>
      <c r="B32" t="s">
        <v>104</v>
      </c>
      <c r="C32" t="str">
        <f t="shared" si="0"/>
        <v>rplV : 50S ribosomal protein L22</v>
      </c>
      <c r="D32" s="4" t="s">
        <v>16</v>
      </c>
      <c r="E32" s="3" t="s">
        <v>15</v>
      </c>
    </row>
    <row r="33" spans="1:6" x14ac:dyDescent="0.35">
      <c r="A33" s="2" t="s">
        <v>51</v>
      </c>
      <c r="B33" t="s">
        <v>105</v>
      </c>
      <c r="C33" t="str">
        <f t="shared" si="0"/>
        <v>rplW : 50S ribosomal protein L23</v>
      </c>
      <c r="D33" s="4" t="s">
        <v>16</v>
      </c>
      <c r="E33" s="3" t="s">
        <v>15</v>
      </c>
    </row>
    <row r="34" spans="1:6" x14ac:dyDescent="0.35">
      <c r="A34" s="2" t="s">
        <v>53</v>
      </c>
      <c r="B34" t="s">
        <v>106</v>
      </c>
      <c r="C34" t="str">
        <f t="shared" ref="C34:C65" si="1">CONCATENATE(A34," : ",B34)</f>
        <v>rplX : 50S ribosomal protein L24</v>
      </c>
      <c r="D34" s="4" t="s">
        <v>16</v>
      </c>
      <c r="E34" s="3" t="s">
        <v>15</v>
      </c>
    </row>
    <row r="35" spans="1:6" x14ac:dyDescent="0.35">
      <c r="A35" s="2" t="s">
        <v>52</v>
      </c>
      <c r="B35" t="s">
        <v>107</v>
      </c>
      <c r="C35" t="str">
        <f t="shared" si="1"/>
        <v>rplY : 50S ribosomal protein L25</v>
      </c>
      <c r="D35" s="4" t="s">
        <v>16</v>
      </c>
      <c r="E35" s="3" t="s">
        <v>15</v>
      </c>
    </row>
    <row r="36" spans="1:6" x14ac:dyDescent="0.35">
      <c r="A36" s="2" t="s">
        <v>63</v>
      </c>
      <c r="B36" t="s">
        <v>108</v>
      </c>
      <c r="C36" t="str">
        <f t="shared" si="1"/>
        <v>rpmA : 50S ribosomal protein L27</v>
      </c>
      <c r="D36" s="4" t="s">
        <v>16</v>
      </c>
      <c r="E36" s="3" t="s">
        <v>15</v>
      </c>
    </row>
    <row r="37" spans="1:6" x14ac:dyDescent="0.35">
      <c r="A37" s="2" t="s">
        <v>62</v>
      </c>
      <c r="B37" t="s">
        <v>109</v>
      </c>
      <c r="C37" t="str">
        <f t="shared" si="1"/>
        <v>rpmB : 50S ribosomal protein L28</v>
      </c>
      <c r="D37" s="4" t="s">
        <v>16</v>
      </c>
      <c r="E37" s="3" t="s">
        <v>15</v>
      </c>
    </row>
    <row r="38" spans="1:6" x14ac:dyDescent="0.35">
      <c r="A38" s="2" t="s">
        <v>68</v>
      </c>
      <c r="B38" t="s">
        <v>110</v>
      </c>
      <c r="C38" t="str">
        <f t="shared" si="1"/>
        <v>rpmC : 50S ribosomal protein L29</v>
      </c>
      <c r="D38" s="4" t="s">
        <v>16</v>
      </c>
      <c r="E38" s="3" t="s">
        <v>15</v>
      </c>
    </row>
    <row r="39" spans="1:6" x14ac:dyDescent="0.35">
      <c r="A39" s="2" t="s">
        <v>69</v>
      </c>
      <c r="B39" t="s">
        <v>111</v>
      </c>
      <c r="C39" t="str">
        <f t="shared" si="1"/>
        <v xml:space="preserve">rpmD : 50S ribosomal protein L30 </v>
      </c>
      <c r="D39" s="4" t="s">
        <v>16</v>
      </c>
      <c r="E39" s="3" t="s">
        <v>15</v>
      </c>
    </row>
    <row r="40" spans="1:6" x14ac:dyDescent="0.35">
      <c r="A40" s="2" t="s">
        <v>65</v>
      </c>
      <c r="B40" t="s">
        <v>112</v>
      </c>
      <c r="C40" t="str">
        <f t="shared" si="1"/>
        <v xml:space="preserve">rpmE : 50S ribosomal protein L31 </v>
      </c>
      <c r="D40" s="4" t="s">
        <v>16</v>
      </c>
      <c r="E40" s="3" t="s">
        <v>15</v>
      </c>
    </row>
    <row r="41" spans="1:6" x14ac:dyDescent="0.35">
      <c r="A41" s="2" t="s">
        <v>70</v>
      </c>
      <c r="B41" t="s">
        <v>113</v>
      </c>
      <c r="C41" t="str">
        <f t="shared" si="1"/>
        <v>rpmF : 50S ribosomal protein L32</v>
      </c>
      <c r="D41" s="4" t="s">
        <v>16</v>
      </c>
      <c r="E41" s="3" t="s">
        <v>15</v>
      </c>
    </row>
    <row r="42" spans="1:6" x14ac:dyDescent="0.35">
      <c r="A42" s="2" t="s">
        <v>71</v>
      </c>
      <c r="B42" t="s">
        <v>114</v>
      </c>
      <c r="C42" t="str">
        <f t="shared" si="1"/>
        <v xml:space="preserve">rpmG : 50S ribosomal protein L33 </v>
      </c>
      <c r="D42" s="4" t="s">
        <v>16</v>
      </c>
      <c r="E42" s="3" t="s">
        <v>15</v>
      </c>
    </row>
    <row r="43" spans="1:6" x14ac:dyDescent="0.35">
      <c r="A43" s="2" t="s">
        <v>72</v>
      </c>
      <c r="B43" t="s">
        <v>115</v>
      </c>
      <c r="C43" t="str">
        <f t="shared" si="1"/>
        <v xml:space="preserve">rpmH : 50S ribosomal protein L34 </v>
      </c>
      <c r="D43" s="4" t="s">
        <v>16</v>
      </c>
      <c r="E43" s="3" t="s">
        <v>15</v>
      </c>
    </row>
    <row r="44" spans="1:6" x14ac:dyDescent="0.35">
      <c r="A44" s="2" t="s">
        <v>4</v>
      </c>
      <c r="B44" t="s">
        <v>116</v>
      </c>
      <c r="C44" t="str">
        <f t="shared" si="1"/>
        <v xml:space="preserve">rpoA1 : DNA-directed RNA polymerase subunit alpha 1 </v>
      </c>
      <c r="D44" s="3" t="s">
        <v>15</v>
      </c>
      <c r="E44" s="3" t="s">
        <v>15</v>
      </c>
    </row>
    <row r="45" spans="1:6" x14ac:dyDescent="0.35">
      <c r="A45" s="2" t="s">
        <v>5</v>
      </c>
      <c r="B45" t="s">
        <v>117</v>
      </c>
      <c r="C45" t="str">
        <f t="shared" si="1"/>
        <v xml:space="preserve">rpoA2 : DNA-directed RNA polymerase subunit alpha 2 </v>
      </c>
      <c r="D45" s="3" t="s">
        <v>15</v>
      </c>
      <c r="E45" s="3" t="s">
        <v>15</v>
      </c>
    </row>
    <row r="46" spans="1:6" x14ac:dyDescent="0.35">
      <c r="A46" s="2" t="s">
        <v>6</v>
      </c>
      <c r="B46" t="s">
        <v>118</v>
      </c>
      <c r="C46" t="str">
        <f t="shared" si="1"/>
        <v xml:space="preserve">rpoB : DNA-directed RNA polymerase subunit beta </v>
      </c>
      <c r="D46" s="3" t="s">
        <v>15</v>
      </c>
      <c r="E46" s="4" t="s">
        <v>16</v>
      </c>
    </row>
    <row r="47" spans="1:6" x14ac:dyDescent="0.35">
      <c r="A47" s="2" t="s">
        <v>19</v>
      </c>
      <c r="B47" t="s">
        <v>119</v>
      </c>
      <c r="C47" t="str">
        <f t="shared" si="1"/>
        <v xml:space="preserve">rpoC : DNA-directed RNA polymerase subunit beta' </v>
      </c>
      <c r="D47" s="3" t="s">
        <v>15</v>
      </c>
      <c r="E47" s="4" t="s">
        <v>16</v>
      </c>
      <c r="F47" t="s">
        <v>147</v>
      </c>
    </row>
    <row r="48" spans="1:6" x14ac:dyDescent="0.35">
      <c r="A48" s="2" t="s">
        <v>23</v>
      </c>
      <c r="B48" t="s">
        <v>120</v>
      </c>
      <c r="C48" t="str">
        <f t="shared" si="1"/>
        <v xml:space="preserve">rpsB : 30S ribosomal protein S2 </v>
      </c>
      <c r="D48" s="4" t="s">
        <v>16</v>
      </c>
      <c r="E48" s="4" t="s">
        <v>16</v>
      </c>
    </row>
    <row r="49" spans="1:6" x14ac:dyDescent="0.35">
      <c r="A49" s="2" t="s">
        <v>24</v>
      </c>
      <c r="B49" t="s">
        <v>121</v>
      </c>
      <c r="C49" t="str">
        <f t="shared" si="1"/>
        <v xml:space="preserve">rpsC : 30S ribosomal protein S3 </v>
      </c>
      <c r="D49" s="4" t="s">
        <v>16</v>
      </c>
      <c r="E49" s="4" t="s">
        <v>16</v>
      </c>
      <c r="F49" t="s">
        <v>164</v>
      </c>
    </row>
    <row r="50" spans="1:6" x14ac:dyDescent="0.35">
      <c r="A50" s="2" t="s">
        <v>25</v>
      </c>
      <c r="B50" t="s">
        <v>122</v>
      </c>
      <c r="C50" t="str">
        <f t="shared" si="1"/>
        <v xml:space="preserve">rpsD : 30S ribosomal protein S4 </v>
      </c>
      <c r="D50" s="4" t="s">
        <v>16</v>
      </c>
      <c r="E50" s="4" t="s">
        <v>16</v>
      </c>
      <c r="F50" t="s">
        <v>164</v>
      </c>
    </row>
    <row r="51" spans="1:6" x14ac:dyDescent="0.35">
      <c r="A51" s="2" t="s">
        <v>28</v>
      </c>
      <c r="B51" t="s">
        <v>123</v>
      </c>
      <c r="C51" t="str">
        <f t="shared" si="1"/>
        <v xml:space="preserve">rpsE : 30S ribosomal protein S5 </v>
      </c>
      <c r="D51" s="4" t="s">
        <v>16</v>
      </c>
      <c r="E51" s="3" t="s">
        <v>15</v>
      </c>
    </row>
    <row r="52" spans="1:6" x14ac:dyDescent="0.35">
      <c r="A52" s="2" t="s">
        <v>48</v>
      </c>
      <c r="B52" t="s">
        <v>124</v>
      </c>
      <c r="C52" t="str">
        <f t="shared" si="1"/>
        <v xml:space="preserve">rpsF : 30S ribosomal protein S6 </v>
      </c>
      <c r="D52" s="4" t="s">
        <v>16</v>
      </c>
      <c r="E52" s="3" t="s">
        <v>15</v>
      </c>
    </row>
    <row r="53" spans="1:6" x14ac:dyDescent="0.35">
      <c r="A53" s="2" t="s">
        <v>27</v>
      </c>
      <c r="B53" t="s">
        <v>125</v>
      </c>
      <c r="C53" t="str">
        <f t="shared" si="1"/>
        <v>rpsG : 30S ribosomal protein S7</v>
      </c>
      <c r="D53" s="4" t="s">
        <v>16</v>
      </c>
      <c r="E53" s="3" t="s">
        <v>15</v>
      </c>
    </row>
    <row r="54" spans="1:6" x14ac:dyDescent="0.35">
      <c r="A54" s="2" t="s">
        <v>41</v>
      </c>
      <c r="B54" t="s">
        <v>126</v>
      </c>
      <c r="C54" t="str">
        <f t="shared" si="1"/>
        <v xml:space="preserve">rpsH : 30S ribosomal protein S8 </v>
      </c>
      <c r="D54" s="4" t="s">
        <v>16</v>
      </c>
      <c r="E54" s="4" t="s">
        <v>16</v>
      </c>
    </row>
    <row r="55" spans="1:6" x14ac:dyDescent="0.35">
      <c r="A55" s="2" t="s">
        <v>57</v>
      </c>
      <c r="B55" t="s">
        <v>127</v>
      </c>
      <c r="C55" t="str">
        <f t="shared" si="1"/>
        <v xml:space="preserve">rpsJ : 30S ribosomal protein S10 </v>
      </c>
      <c r="D55" s="4" t="s">
        <v>16</v>
      </c>
      <c r="E55" s="3" t="s">
        <v>15</v>
      </c>
    </row>
    <row r="56" spans="1:6" x14ac:dyDescent="0.35">
      <c r="A56" s="2" t="s">
        <v>43</v>
      </c>
      <c r="B56" t="s">
        <v>128</v>
      </c>
      <c r="C56" t="str">
        <f t="shared" si="1"/>
        <v xml:space="preserve">rpsK : 30S ribosomal protein S11 </v>
      </c>
      <c r="D56" s="4" t="s">
        <v>16</v>
      </c>
      <c r="E56" s="3" t="s">
        <v>15</v>
      </c>
    </row>
    <row r="57" spans="1:6" x14ac:dyDescent="0.35">
      <c r="A57" s="2" t="s">
        <v>42</v>
      </c>
      <c r="B57" t="s">
        <v>129</v>
      </c>
      <c r="C57" t="str">
        <f t="shared" si="1"/>
        <v xml:space="preserve">rpsL : 30S ribosomal protein S12 </v>
      </c>
      <c r="D57" s="4" t="s">
        <v>16</v>
      </c>
      <c r="E57" s="3" t="s">
        <v>15</v>
      </c>
    </row>
    <row r="58" spans="1:6" x14ac:dyDescent="0.35">
      <c r="A58" s="2" t="s">
        <v>44</v>
      </c>
      <c r="B58" t="s">
        <v>130</v>
      </c>
      <c r="C58" t="str">
        <f t="shared" si="1"/>
        <v xml:space="preserve">rpsM : 30S ribosomal protein S13 </v>
      </c>
      <c r="D58" s="4" t="s">
        <v>16</v>
      </c>
      <c r="E58" s="3" t="s">
        <v>15</v>
      </c>
    </row>
    <row r="59" spans="1:6" x14ac:dyDescent="0.35">
      <c r="A59" s="2" t="s">
        <v>56</v>
      </c>
      <c r="B59" t="s">
        <v>131</v>
      </c>
      <c r="C59" t="str">
        <f t="shared" si="1"/>
        <v xml:space="preserve">rpsN : 30S ribosomal protein S14 </v>
      </c>
      <c r="D59" s="4" t="s">
        <v>16</v>
      </c>
      <c r="E59" s="3" t="s">
        <v>15</v>
      </c>
    </row>
    <row r="60" spans="1:6" x14ac:dyDescent="0.35">
      <c r="A60" s="1" t="s">
        <v>60</v>
      </c>
      <c r="B60" t="s">
        <v>132</v>
      </c>
      <c r="C60" t="str">
        <f t="shared" si="1"/>
        <v>rpsO : 30S ribosomal protein S15</v>
      </c>
      <c r="D60" s="4" t="s">
        <v>16</v>
      </c>
      <c r="E60" s="3" t="s">
        <v>15</v>
      </c>
    </row>
    <row r="61" spans="1:6" x14ac:dyDescent="0.35">
      <c r="A61" s="2" t="s">
        <v>64</v>
      </c>
      <c r="B61" t="s">
        <v>133</v>
      </c>
      <c r="C61" t="str">
        <f t="shared" si="1"/>
        <v xml:space="preserve">rpsP : 30S ribosomal protein S16 </v>
      </c>
      <c r="D61" s="4" t="s">
        <v>16</v>
      </c>
      <c r="E61" s="3" t="s">
        <v>15</v>
      </c>
    </row>
    <row r="62" spans="1:6" x14ac:dyDescent="0.35">
      <c r="A62" s="1" t="s">
        <v>59</v>
      </c>
      <c r="B62" t="s">
        <v>134</v>
      </c>
      <c r="C62" t="str">
        <f t="shared" si="1"/>
        <v>rpsQ : 30S ribosomal protein S17</v>
      </c>
      <c r="D62" s="4" t="s">
        <v>16</v>
      </c>
      <c r="E62" s="3" t="s">
        <v>15</v>
      </c>
    </row>
    <row r="63" spans="1:6" x14ac:dyDescent="0.35">
      <c r="A63" s="2" t="s">
        <v>67</v>
      </c>
      <c r="B63" t="s">
        <v>135</v>
      </c>
      <c r="C63" t="str">
        <f t="shared" si="1"/>
        <v xml:space="preserve">rpsR : 30S ribosomal protein S18 </v>
      </c>
      <c r="D63" s="4" t="s">
        <v>16</v>
      </c>
      <c r="E63" s="3" t="s">
        <v>15</v>
      </c>
    </row>
    <row r="64" spans="1:6" x14ac:dyDescent="0.35">
      <c r="A64" s="1" t="s">
        <v>58</v>
      </c>
      <c r="B64" t="s">
        <v>136</v>
      </c>
      <c r="C64" t="str">
        <f t="shared" si="1"/>
        <v xml:space="preserve">rpsS : 30S ribosomal protein S19 </v>
      </c>
      <c r="D64" s="4" t="s">
        <v>16</v>
      </c>
      <c r="E64" s="3" t="s">
        <v>15</v>
      </c>
    </row>
    <row r="65" spans="1:5" x14ac:dyDescent="0.35">
      <c r="A65" s="1" t="s">
        <v>61</v>
      </c>
      <c r="B65" t="s">
        <v>137</v>
      </c>
      <c r="C65" t="str">
        <f t="shared" si="1"/>
        <v xml:space="preserve">rpsT : 30S ribosomal protein S20 </v>
      </c>
      <c r="D65" s="4" t="s">
        <v>16</v>
      </c>
      <c r="E65" s="3" t="s">
        <v>15</v>
      </c>
    </row>
    <row r="66" spans="1:5" x14ac:dyDescent="0.35">
      <c r="A66" s="2" t="s">
        <v>66</v>
      </c>
      <c r="B66" t="s">
        <v>138</v>
      </c>
      <c r="C66" t="str">
        <f t="shared" ref="C66:C68" si="2">CONCATENATE(A66," : ",B66)</f>
        <v xml:space="preserve">rpsU2 : 30S ribosomal protein S21 2 </v>
      </c>
      <c r="D66" s="4" t="s">
        <v>16</v>
      </c>
      <c r="E66" s="3" t="s">
        <v>15</v>
      </c>
    </row>
    <row r="67" spans="1:5" x14ac:dyDescent="0.35">
      <c r="A67" s="2" t="s">
        <v>26</v>
      </c>
      <c r="B67" t="s">
        <v>139</v>
      </c>
      <c r="C67" t="str">
        <f t="shared" si="2"/>
        <v xml:space="preserve">smpB : SsrA-binding protein </v>
      </c>
      <c r="D67" s="4" t="s">
        <v>16</v>
      </c>
      <c r="E67" s="3" t="s">
        <v>15</v>
      </c>
    </row>
    <row r="68" spans="1:5" x14ac:dyDescent="0.35">
      <c r="A68" s="2" t="s">
        <v>12</v>
      </c>
      <c r="B68" t="s">
        <v>140</v>
      </c>
      <c r="C68" t="str">
        <f t="shared" si="2"/>
        <v xml:space="preserve">tig : Trigger factor </v>
      </c>
      <c r="D68" s="4" t="s">
        <v>16</v>
      </c>
      <c r="E68" s="4" t="s">
        <v>16</v>
      </c>
    </row>
    <row r="69" spans="1:5" x14ac:dyDescent="0.35">
      <c r="C69" s="12" t="s">
        <v>166</v>
      </c>
    </row>
    <row r="70" spans="1:5" x14ac:dyDescent="0.35">
      <c r="C70" s="12" t="s">
        <v>167</v>
      </c>
    </row>
    <row r="71" spans="1:5" x14ac:dyDescent="0.35">
      <c r="C71" s="12" t="s">
        <v>168</v>
      </c>
    </row>
    <row r="72" spans="1:5" x14ac:dyDescent="0.35">
      <c r="C72" s="12" t="s">
        <v>169</v>
      </c>
    </row>
    <row r="73" spans="1:5" x14ac:dyDescent="0.35">
      <c r="C73" s="12" t="s">
        <v>170</v>
      </c>
    </row>
    <row r="74" spans="1:5" x14ac:dyDescent="0.35">
      <c r="C74" s="12" t="s">
        <v>171</v>
      </c>
    </row>
    <row r="75" spans="1:5" x14ac:dyDescent="0.35">
      <c r="C75" s="12" t="s">
        <v>172</v>
      </c>
    </row>
    <row r="76" spans="1:5" x14ac:dyDescent="0.35">
      <c r="C76" s="12" t="s">
        <v>173</v>
      </c>
    </row>
    <row r="77" spans="1:5" x14ac:dyDescent="0.35">
      <c r="C77" s="12" t="s">
        <v>174</v>
      </c>
    </row>
    <row r="78" spans="1:5" x14ac:dyDescent="0.35">
      <c r="C78" s="12" t="s">
        <v>175</v>
      </c>
    </row>
    <row r="79" spans="1:5" x14ac:dyDescent="0.35">
      <c r="C79" s="12" t="s">
        <v>176</v>
      </c>
    </row>
    <row r="80" spans="1:5" x14ac:dyDescent="0.35">
      <c r="C80" s="12" t="s">
        <v>177</v>
      </c>
    </row>
    <row r="81" spans="3:3" x14ac:dyDescent="0.35">
      <c r="C81" s="12" t="s">
        <v>178</v>
      </c>
    </row>
    <row r="82" spans="3:3" x14ac:dyDescent="0.35">
      <c r="C82" s="12" t="s">
        <v>179</v>
      </c>
    </row>
    <row r="83" spans="3:3" x14ac:dyDescent="0.35">
      <c r="C83" s="12" t="s">
        <v>180</v>
      </c>
    </row>
  </sheetData>
  <pageMargins left="0.7" right="0.7" top="0.75" bottom="0.75" header="0.3" footer="0.3"/>
  <pageSetup orientation="portrait" r:id="rId1"/>
  <drawing r:id="rId2"/>
  <tableParts count="2"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B8CC-16AF-444A-BE79-42F9E03909F3}">
  <dimension ref="A1:A31"/>
  <sheetViews>
    <sheetView workbookViewId="0">
      <selection sqref="A1:A19"/>
    </sheetView>
  </sheetViews>
  <sheetFormatPr defaultRowHeight="14.5" x14ac:dyDescent="0.35"/>
  <sheetData>
    <row r="1" spans="1:1" x14ac:dyDescent="0.35">
      <c r="A1" s="5" t="e">
        <f t="shared" ref="A1" si="0">CONCATENATE(#REF!," : ",#REF!)</f>
        <v>#REF!</v>
      </c>
    </row>
    <row r="2" spans="1:1" x14ac:dyDescent="0.35">
      <c r="A2" s="6" t="e">
        <f t="shared" ref="A2" si="1">CONCATENATE(#REF!," : ",#REF!)</f>
        <v>#REF!</v>
      </c>
    </row>
    <row r="3" spans="1:1" x14ac:dyDescent="0.35">
      <c r="A3" s="7" t="e">
        <f t="shared" ref="A3" si="2">CONCATENATE(#REF!," : ",#REF!)</f>
        <v>#REF!</v>
      </c>
    </row>
    <row r="4" spans="1:1" x14ac:dyDescent="0.35">
      <c r="A4" s="8" t="e">
        <f t="shared" ref="A4" si="3">CONCATENATE(#REF!," : ",#REF!)</f>
        <v>#REF!</v>
      </c>
    </row>
    <row r="5" spans="1:1" x14ac:dyDescent="0.35">
      <c r="A5" s="7" t="e">
        <f t="shared" ref="A5" si="4">CONCATENATE(#REF!," : ",#REF!)</f>
        <v>#REF!</v>
      </c>
    </row>
    <row r="6" spans="1:1" x14ac:dyDescent="0.35">
      <c r="A6" s="8" t="e">
        <f t="shared" ref="A6" si="5">CONCATENATE(#REF!," : ",#REF!)</f>
        <v>#REF!</v>
      </c>
    </row>
    <row r="7" spans="1:1" x14ac:dyDescent="0.35">
      <c r="A7" s="7" t="e">
        <f t="shared" ref="A7" si="6">CONCATENATE(#REF!," : ",#REF!)</f>
        <v>#REF!</v>
      </c>
    </row>
    <row r="8" spans="1:1" x14ac:dyDescent="0.35">
      <c r="A8" s="8" t="e">
        <f t="shared" ref="A8" si="7">CONCATENATE(#REF!," : ",#REF!)</f>
        <v>#REF!</v>
      </c>
    </row>
    <row r="9" spans="1:1" x14ac:dyDescent="0.35">
      <c r="A9" s="7" t="e">
        <f t="shared" ref="A9" si="8">CONCATENATE(#REF!," : ",#REF!)</f>
        <v>#REF!</v>
      </c>
    </row>
    <row r="10" spans="1:1" x14ac:dyDescent="0.35">
      <c r="A10" s="8" t="e">
        <f t="shared" ref="A10" si="9">CONCATENATE(#REF!," : ",#REF!)</f>
        <v>#REF!</v>
      </c>
    </row>
    <row r="11" spans="1:1" x14ac:dyDescent="0.35">
      <c r="A11" s="7" t="e">
        <f t="shared" ref="A11" si="10">CONCATENATE(#REF!," : ",#REF!)</f>
        <v>#REF!</v>
      </c>
    </row>
    <row r="12" spans="1:1" x14ac:dyDescent="0.35">
      <c r="A12" s="8" t="e">
        <f t="shared" ref="A12" si="11">CONCATENATE(#REF!," : ",#REF!)</f>
        <v>#REF!</v>
      </c>
    </row>
    <row r="13" spans="1:1" x14ac:dyDescent="0.35">
      <c r="A13" s="7" t="e">
        <f t="shared" ref="A13" si="12">CONCATENATE(#REF!," : ",#REF!)</f>
        <v>#REF!</v>
      </c>
    </row>
    <row r="14" spans="1:1" x14ac:dyDescent="0.35">
      <c r="A14" s="8" t="e">
        <f t="shared" ref="A14" si="13">CONCATENATE(#REF!," : ",#REF!)</f>
        <v>#REF!</v>
      </c>
    </row>
    <row r="15" spans="1:1" x14ac:dyDescent="0.35">
      <c r="A15" s="7" t="e">
        <f t="shared" ref="A15" si="14">CONCATENATE(#REF!," : ",#REF!)</f>
        <v>#REF!</v>
      </c>
    </row>
    <row r="16" spans="1:1" x14ac:dyDescent="0.35">
      <c r="A16" s="8" t="e">
        <f t="shared" ref="A16" si="15">CONCATENATE(#REF!," : ",#REF!)</f>
        <v>#REF!</v>
      </c>
    </row>
    <row r="17" spans="1:1" x14ac:dyDescent="0.35">
      <c r="A17" s="7" t="e">
        <f t="shared" ref="A17" si="16">CONCATENATE(#REF!," : ",#REF!)</f>
        <v>#REF!</v>
      </c>
    </row>
    <row r="18" spans="1:1" x14ac:dyDescent="0.35">
      <c r="A18" s="8" t="e">
        <f t="shared" ref="A18" si="17">CONCATENATE(#REF!," : ",#REF!)</f>
        <v>#REF!</v>
      </c>
    </row>
    <row r="19" spans="1:1" x14ac:dyDescent="0.35">
      <c r="A19" s="7" t="e">
        <f t="shared" ref="A19" si="18">CONCATENATE(#REF!," : ",#REF!)</f>
        <v>#REF!</v>
      </c>
    </row>
    <row r="20" spans="1:1" x14ac:dyDescent="0.35">
      <c r="A20" s="7"/>
    </row>
    <row r="21" spans="1:1" x14ac:dyDescent="0.35">
      <c r="A21" s="8"/>
    </row>
    <row r="22" spans="1:1" x14ac:dyDescent="0.35">
      <c r="A22" s="7"/>
    </row>
    <row r="23" spans="1:1" x14ac:dyDescent="0.35">
      <c r="A23" s="8"/>
    </row>
    <row r="24" spans="1:1" x14ac:dyDescent="0.35">
      <c r="A24" s="7"/>
    </row>
    <row r="25" spans="1:1" x14ac:dyDescent="0.35">
      <c r="A25" s="8"/>
    </row>
    <row r="26" spans="1:1" x14ac:dyDescent="0.35">
      <c r="A26" s="7"/>
    </row>
    <row r="27" spans="1:1" x14ac:dyDescent="0.35">
      <c r="A27" s="8"/>
    </row>
    <row r="28" spans="1:1" x14ac:dyDescent="0.35">
      <c r="A28" s="7"/>
    </row>
    <row r="29" spans="1:1" x14ac:dyDescent="0.35">
      <c r="A29" s="8"/>
    </row>
    <row r="30" spans="1:1" x14ac:dyDescent="0.35">
      <c r="A30" s="7"/>
    </row>
    <row r="31" spans="1:1" x14ac:dyDescent="0.35">
      <c r="A3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cp:lastPrinted>2019-02-26T23:56:09Z</cp:lastPrinted>
  <dcterms:created xsi:type="dcterms:W3CDTF">2019-02-26T16:10:52Z</dcterms:created>
  <dcterms:modified xsi:type="dcterms:W3CDTF">2019-04-07T18:56:37Z</dcterms:modified>
</cp:coreProperties>
</file>